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Expertise en accident médicaux\"/>
    </mc:Choice>
  </mc:AlternateContent>
  <xr:revisionPtr revIDLastSave="0" documentId="13_ncr:1_{F7D9224E-DC01-4853-A81C-2137A001A587}"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<sst xmlns="http://schemas.openxmlformats.org/spreadsheetml/2006/main" count="129" uniqueCount="103">
  <si>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</si>
  <si>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</si>
  <si>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</si>
  <si>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</si>
  <si>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</si>
  <si>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</si>
  <si>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</si>
  <si>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</si>
  <si>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</si>
  <si>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</si>
  <si>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</si>
  <si>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</si>
  <si>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</si>
  <si>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</si>
  <si>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</si>
  <si>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</si>
  <si>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</si>
  <si>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</si>
  <si>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</si>
  <si>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</si>
  <si>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</si>
  <si>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</si>
  <si>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</si>
  <si>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</si>
  <si>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</si>
  <si>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</si>
  <si>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</si>
  <si>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</si>
  <si>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</si>
  <si>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</si>
  <si>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</si>
  <si>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</si>
  <si>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</si>
  <si>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</si>
  <si>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</si>
  <si>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</si>
  <si>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</si>
  <si>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</si>
  <si>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</si>
  <si>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</si>
  <si>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</si>
  <si>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</si>
  <si>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</si>
  <si>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</si>
  <si>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</si>
  <si>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</si>
  <si>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</si>
  <si>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</si>
  <si>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</si>
  <si>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</si>
  <si>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</si>
  <si>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</si>
  <si>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</si>
  <si>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</si>
  <si>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</si>
  <si>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</si>
  <si>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</si>
  <si>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</si>
  <si>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</si>
  <si>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</si>
  <si>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</si>
  <si>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</si>
  <si>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</si>
  <si>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</si>
  <si>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</si>
  <si>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</si>
  <si>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</si>
  <si>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</si>
  <si>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</si>
  <si>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</si>
  <si>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</si>
  <si>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</si>
  <si>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</si>
  <si>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</si>
  <si>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</si>
  <si>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</si>
  <si>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</si>
  <si>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</si>
  <si>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</si>
  <si>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</si>
  <si>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</si>
  <si>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</si>
  <si>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</si>
  <si>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</si>
  <si>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</si>
  <si>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</si>
  <si>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Type Diplôme : DU</t>
  </si>
  <si>
    <t>Non</t>
  </si>
  <si>
    <t>en dessous de 10/20</t>
  </si>
  <si>
    <t>écrit</t>
  </si>
  <si>
    <t>2 heures</t>
  </si>
  <si>
    <t>3h30</t>
  </si>
  <si>
    <t>écrit - droit médical</t>
  </si>
  <si>
    <t>écrit - responsabilité médicale</t>
  </si>
  <si>
    <t>DIU Expertise en accidents médicaux</t>
  </si>
  <si>
    <t>Si moyenne non obtenue</t>
  </si>
  <si>
    <t xml:space="preserve">Néant </t>
  </si>
  <si>
    <t>Deux sessions</t>
  </si>
  <si>
    <t>2h</t>
  </si>
  <si>
    <t>Oui</t>
  </si>
  <si>
    <t xml:space="preserve">possibilité de se réinscrire sous réserve de repayer une nouvelle inscription </t>
  </si>
  <si>
    <t xml:space="preserve">Les étudiants choisissent leur lieu de passage entre les deux villes Amiens et Bordeaux
- une épreuve écrite (notée sur 20) portant sur le droit médical, d'une durée totale de 2 heures
- une épreuve écrite de rédaction d'une discussion et d'une conclusion d'un dossier d'expertises en
responsabilité médicale d'une durée de 3 heures 30 (notée sur 20)
Pour être admis, la moyenne de 10/20 à chaque épreuve écrite est requise. Les deux notes ne se compensent pas l’une l’autre.
Une session d'épreuves écrites est organisée soit à Amiens soit à Bordeaux en septembre. La présence aux cours est fortement conseillée pour pouvoir passer les épreuves mais pas obligatoire. </t>
  </si>
  <si>
    <t xml:space="preserve">Rattrapage en septembre sur une des deux épreuves pour laquelle l'étudiant n'aurait pas eu la moyenne.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</si>
</sst>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topLeftCell="A7"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1" t="s">
        <v>86</v>
      </c>
      <c r="B1" s="102"/>
      <c r="C1" s="103"/>
      <c r="D1" s="103"/>
      <c r="E1" s="103"/>
      <c r="F1" s="103"/>
      <c r="G1" s="103"/>
      <c r="H1" s="103"/>
      <c r="I1" s="104"/>
      <c r="J1" s="23"/>
    </row>
    <row r="2" spans="1:10" s="15" customFormat="1" ht="24.9" customHeight="1" x14ac:dyDescent="0.6">
      <c r="A2" s="28" t="s">
        <v>26</v>
      </c>
      <c r="B2" s="67" t="s">
        <v>78</v>
      </c>
      <c r="C2" s="100"/>
      <c r="D2" s="100"/>
      <c r="E2" s="100"/>
      <c r="F2" s="100"/>
      <c r="G2" s="100"/>
      <c r="H2" s="100"/>
      <c r="I2" s="100"/>
      <c r="J2" s="16"/>
    </row>
    <row r="3" spans="1:10" s="14" customFormat="1" ht="24.9" customHeight="1" x14ac:dyDescent="0.6">
      <c r="A3" s="29" t="s">
        <v>24</v>
      </c>
      <c r="B3" s="105" t="s">
        <v>94</v>
      </c>
      <c r="C3" s="106"/>
      <c r="D3" s="106"/>
      <c r="E3" s="106"/>
      <c r="F3" s="106"/>
      <c r="G3" s="106"/>
      <c r="H3" s="106"/>
      <c r="I3" s="107"/>
      <c r="J3" s="24"/>
    </row>
    <row r="4" spans="1:10" s="14" customFormat="1" ht="24.9" customHeight="1" x14ac:dyDescent="0.6">
      <c r="A4" s="28" t="s">
        <v>83</v>
      </c>
      <c r="B4" s="68" t="s">
        <v>97</v>
      </c>
      <c r="C4" s="22" t="s">
        <v>60</v>
      </c>
      <c r="D4" s="27"/>
      <c r="E4" s="27"/>
      <c r="F4" s="27"/>
      <c r="G4" s="27"/>
      <c r="H4" s="27"/>
      <c r="I4" s="27"/>
      <c r="J4" s="24"/>
    </row>
    <row r="5" spans="1:10" ht="20.100000000000001" customHeight="1" x14ac:dyDescent="0.3">
      <c r="A5" s="108" t="s">
        <v>32</v>
      </c>
      <c r="B5" s="109"/>
      <c r="C5" s="109"/>
      <c r="D5" s="109"/>
      <c r="E5" s="109"/>
      <c r="F5" s="109"/>
      <c r="G5" s="109"/>
      <c r="H5" s="109"/>
      <c r="I5" s="110"/>
    </row>
    <row r="6" spans="1:10" x14ac:dyDescent="0.3">
      <c r="A6" s="19" t="s">
        <v>27</v>
      </c>
      <c r="B6" s="17"/>
      <c r="C6" s="17"/>
      <c r="D6" s="17"/>
      <c r="E6" s="17"/>
      <c r="F6" s="17"/>
      <c r="G6" s="17"/>
      <c r="H6" s="17"/>
      <c r="I6" s="17"/>
    </row>
    <row r="7" spans="1:10" s="18" customFormat="1" x14ac:dyDescent="0.3">
      <c r="A7" s="111" t="s">
        <v>28</v>
      </c>
      <c r="B7" s="112"/>
      <c r="C7" s="112"/>
      <c r="D7" s="112"/>
      <c r="E7" s="112"/>
      <c r="F7" s="112"/>
      <c r="G7" s="112"/>
      <c r="H7" s="112"/>
      <c r="I7" s="113"/>
      <c r="J7" s="25"/>
    </row>
    <row r="8" spans="1:10" s="32" customFormat="1" x14ac:dyDescent="0.3">
      <c r="A8" s="93" t="s">
        <v>96</v>
      </c>
      <c r="B8" s="94"/>
      <c r="C8" s="94"/>
      <c r="D8" s="94"/>
      <c r="E8" s="94"/>
      <c r="F8" s="94"/>
      <c r="G8" s="94"/>
      <c r="H8" s="94"/>
      <c r="I8" s="95"/>
      <c r="J8" s="31"/>
    </row>
    <row r="9" spans="1:10" s="18" customFormat="1" x14ac:dyDescent="0.3">
      <c r="A9" s="84"/>
      <c r="B9" s="85"/>
      <c r="C9" s="85"/>
      <c r="D9" s="85"/>
      <c r="E9" s="85"/>
      <c r="F9" s="85"/>
      <c r="G9" s="85"/>
      <c r="H9" s="85"/>
      <c r="I9" s="86"/>
      <c r="J9" s="25"/>
    </row>
    <row r="10" spans="1:10" s="18" customFormat="1" x14ac:dyDescent="0.3">
      <c r="A10" s="114" t="s">
        <v>29</v>
      </c>
      <c r="B10" s="115"/>
      <c r="C10" s="115"/>
      <c r="D10" s="115"/>
      <c r="E10" s="115"/>
      <c r="F10" s="115"/>
      <c r="G10" s="115"/>
      <c r="H10" s="115"/>
      <c r="I10" s="116"/>
      <c r="J10" s="25"/>
    </row>
    <row r="11" spans="1:10" s="32" customFormat="1" x14ac:dyDescent="0.3">
      <c r="A11" s="93" t="s">
        <v>96</v>
      </c>
      <c r="B11" s="94"/>
      <c r="C11" s="94"/>
      <c r="D11" s="94"/>
      <c r="E11" s="94"/>
      <c r="F11" s="94"/>
      <c r="G11" s="94"/>
      <c r="H11" s="94"/>
      <c r="I11" s="95"/>
      <c r="J11" s="31"/>
    </row>
    <row r="12" spans="1:10" s="18" customFormat="1" x14ac:dyDescent="0.3">
      <c r="A12" s="84"/>
      <c r="B12" s="85"/>
      <c r="C12" s="85"/>
      <c r="D12" s="85"/>
      <c r="E12" s="85"/>
      <c r="F12" s="85"/>
      <c r="G12" s="85"/>
      <c r="H12" s="85"/>
      <c r="I12" s="86"/>
      <c r="J12" s="25"/>
    </row>
    <row r="13" spans="1:10" s="20" customFormat="1" x14ac:dyDescent="0.3">
      <c r="A13" s="114" t="s">
        <v>30</v>
      </c>
      <c r="B13" s="115"/>
      <c r="C13" s="115"/>
      <c r="D13" s="115"/>
      <c r="E13" s="115"/>
      <c r="F13" s="115"/>
      <c r="G13" s="115"/>
      <c r="H13" s="115"/>
      <c r="I13" s="116"/>
      <c r="J13" s="26"/>
    </row>
    <row r="14" spans="1:10" s="34" customFormat="1" ht="115.8" customHeight="1" x14ac:dyDescent="0.3">
      <c r="A14" s="96" t="s">
        <v>101</v>
      </c>
      <c r="B14" s="94"/>
      <c r="C14" s="94"/>
      <c r="D14" s="94"/>
      <c r="E14" s="94"/>
      <c r="F14" s="94"/>
      <c r="G14" s="94"/>
      <c r="H14" s="94"/>
      <c r="I14" s="95"/>
      <c r="J14" s="33"/>
    </row>
    <row r="15" spans="1:10" s="18" customFormat="1" ht="15" customHeight="1" x14ac:dyDescent="0.3">
      <c r="A15" s="84" t="s">
        <v>102</v>
      </c>
      <c r="B15" s="85"/>
      <c r="C15" s="85"/>
      <c r="D15" s="85"/>
      <c r="E15" s="85"/>
      <c r="F15" s="85"/>
      <c r="G15" s="85"/>
      <c r="H15" s="85"/>
      <c r="I15" s="86"/>
      <c r="J15" s="25"/>
    </row>
    <row r="16" spans="1:10" s="20" customFormat="1" x14ac:dyDescent="0.3">
      <c r="A16" s="114" t="s">
        <v>31</v>
      </c>
      <c r="B16" s="115"/>
      <c r="C16" s="115"/>
      <c r="D16" s="115"/>
      <c r="E16" s="115"/>
      <c r="F16" s="115"/>
      <c r="G16" s="115"/>
      <c r="H16" s="115"/>
      <c r="I16" s="116"/>
      <c r="J16" s="26"/>
    </row>
    <row r="17" spans="1:10" s="34" customFormat="1" x14ac:dyDescent="0.3">
      <c r="A17" s="93" t="s">
        <v>88</v>
      </c>
      <c r="B17" s="94"/>
      <c r="C17" s="94"/>
      <c r="D17" s="94"/>
      <c r="E17" s="94"/>
      <c r="F17" s="94"/>
      <c r="G17" s="94"/>
      <c r="H17" s="94"/>
      <c r="I17" s="95"/>
      <c r="J17" s="33"/>
    </row>
    <row r="18" spans="1:10" s="18" customFormat="1" x14ac:dyDescent="0.3">
      <c r="A18" s="84"/>
      <c r="B18" s="85"/>
      <c r="C18" s="85"/>
      <c r="D18" s="85"/>
      <c r="E18" s="85"/>
      <c r="F18" s="85"/>
      <c r="G18" s="85"/>
      <c r="H18" s="85"/>
      <c r="I18" s="86"/>
      <c r="J18" s="25"/>
    </row>
    <row r="19" spans="1:10" ht="20.100000000000001" customHeight="1" x14ac:dyDescent="0.3">
      <c r="A19" s="87" t="s">
        <v>33</v>
      </c>
      <c r="B19" s="88"/>
      <c r="C19" s="88"/>
      <c r="D19" s="88"/>
      <c r="E19" s="88"/>
      <c r="F19" s="88"/>
      <c r="G19" s="88"/>
      <c r="H19" s="88"/>
      <c r="I19" s="89"/>
    </row>
    <row r="20" spans="1:10" s="14" customFormat="1" x14ac:dyDescent="0.3">
      <c r="A20" s="117" t="s">
        <v>100</v>
      </c>
      <c r="B20" s="118"/>
      <c r="C20" s="118"/>
      <c r="D20" s="118"/>
      <c r="E20" s="118"/>
      <c r="F20" s="118"/>
      <c r="G20" s="118"/>
      <c r="H20" s="118"/>
      <c r="I20" s="119"/>
      <c r="J20" s="35"/>
    </row>
    <row r="21" spans="1:10" x14ac:dyDescent="0.3">
      <c r="A21" s="84"/>
      <c r="B21" s="85"/>
      <c r="C21" s="85"/>
      <c r="D21" s="85"/>
      <c r="E21" s="85"/>
      <c r="F21" s="85"/>
      <c r="G21" s="85"/>
      <c r="H21" s="85"/>
      <c r="I21" s="86"/>
    </row>
    <row r="22" spans="1:10" ht="20.100000000000001" customHeight="1" x14ac:dyDescent="0.3">
      <c r="A22" s="87" t="s">
        <v>56</v>
      </c>
      <c r="B22" s="88"/>
      <c r="C22" s="88"/>
      <c r="D22" s="88"/>
      <c r="E22" s="88"/>
      <c r="F22" s="88"/>
      <c r="G22" s="88"/>
      <c r="H22" s="88"/>
      <c r="I22" s="89"/>
    </row>
    <row r="23" spans="1:10" x14ac:dyDescent="0.3">
      <c r="A23" s="97" t="s">
        <v>84</v>
      </c>
      <c r="B23" s="98"/>
      <c r="C23" s="98"/>
      <c r="D23" s="98"/>
      <c r="E23" s="98"/>
      <c r="F23" s="98"/>
      <c r="G23" s="98"/>
      <c r="H23" s="98"/>
      <c r="I23" s="99"/>
    </row>
    <row r="24" spans="1:10" x14ac:dyDescent="0.3">
      <c r="A24" s="90"/>
      <c r="B24" s="91"/>
      <c r="C24" s="91"/>
      <c r="D24" s="91"/>
      <c r="E24" s="91"/>
      <c r="F24" s="91"/>
      <c r="G24" s="91"/>
      <c r="H24" s="91"/>
      <c r="I24" s="92"/>
    </row>
    <row r="25" spans="1:10" x14ac:dyDescent="0.3">
      <c r="A25" s="81"/>
      <c r="B25" s="82"/>
      <c r="C25" s="82"/>
      <c r="D25" s="82"/>
      <c r="E25" s="82"/>
      <c r="F25" s="82"/>
      <c r="G25" s="82"/>
      <c r="H25" s="82"/>
      <c r="I25" s="83"/>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B1" zoomScale="70" zoomScaleNormal="70" zoomScalePageLayoutView="85" workbookViewId="0">
      <selection activeCell="E25" sqref="E25"/>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4" t="s">
        <v>68</v>
      </c>
      <c r="B1" s="134"/>
      <c r="C1" s="134"/>
      <c r="D1" s="134"/>
      <c r="E1" s="134"/>
      <c r="F1" s="134"/>
      <c r="G1" s="134"/>
      <c r="H1" s="134"/>
      <c r="I1" s="134"/>
      <c r="J1" s="134"/>
      <c r="K1" s="134"/>
      <c r="L1" s="134"/>
      <c r="M1" s="134"/>
      <c r="N1" s="134"/>
    </row>
    <row r="2" spans="1:18" ht="20.100000000000001" customHeight="1" x14ac:dyDescent="0.3">
      <c r="A2" s="37" t="s">
        <v>26</v>
      </c>
      <c r="B2" s="135" t="str">
        <f>'Fiche générale'!B2</f>
        <v>Médecine</v>
      </c>
      <c r="C2" s="135"/>
      <c r="D2" s="135"/>
      <c r="E2" s="135"/>
      <c r="F2" s="36"/>
      <c r="G2" s="36"/>
      <c r="H2" s="36"/>
      <c r="I2" s="36"/>
      <c r="J2" s="36"/>
      <c r="K2" s="36"/>
    </row>
    <row r="3" spans="1:18" ht="20.100000000000001" customHeight="1" x14ac:dyDescent="0.3">
      <c r="A3" s="37" t="s">
        <v>24</v>
      </c>
      <c r="B3" s="136" t="str">
        <f>'Fiche générale'!B3:I3</f>
        <v>DIU Expertise en accidents médicaux</v>
      </c>
      <c r="C3" s="137"/>
      <c r="D3" s="137"/>
      <c r="E3" s="137"/>
      <c r="F3" s="137"/>
      <c r="G3" s="137"/>
      <c r="H3" s="137"/>
      <c r="I3" s="137"/>
      <c r="J3" s="138"/>
      <c r="K3" s="36"/>
    </row>
    <row r="4" spans="1:18" ht="20.100000000000001" customHeight="1" x14ac:dyDescent="0.35">
      <c r="A4" s="37" t="s">
        <v>17</v>
      </c>
      <c r="B4" s="38"/>
      <c r="C4" s="39" t="s">
        <v>57</v>
      </c>
      <c r="D4" s="139"/>
      <c r="E4" s="139"/>
      <c r="F4" s="140" t="s">
        <v>25</v>
      </c>
      <c r="G4" s="141"/>
      <c r="H4" s="142"/>
      <c r="I4" s="143"/>
      <c r="J4" s="143"/>
      <c r="K4" s="143"/>
      <c r="L4" s="143"/>
      <c r="M4" s="143"/>
      <c r="N4" s="144"/>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5"/>
      <c r="E6" s="146"/>
      <c r="F6" s="140" t="s">
        <v>2</v>
      </c>
      <c r="G6" s="141"/>
      <c r="H6" s="147"/>
      <c r="I6" s="148"/>
      <c r="J6" s="148"/>
      <c r="K6" s="148"/>
      <c r="L6" s="148"/>
      <c r="M6" s="148"/>
      <c r="N6" s="149"/>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0" t="s">
        <v>41</v>
      </c>
      <c r="F9" s="151"/>
      <c r="G9" s="150" t="s">
        <v>36</v>
      </c>
      <c r="H9" s="151"/>
      <c r="I9"/>
      <c r="J9" s="41"/>
      <c r="K9" s="43">
        <v>1</v>
      </c>
      <c r="L9" s="41"/>
      <c r="M9" s="41"/>
      <c r="N9" s="41"/>
    </row>
    <row r="10" spans="1:18" ht="15" customHeight="1" x14ac:dyDescent="0.3">
      <c r="B10" s="75"/>
      <c r="C10" s="76"/>
      <c r="D10" s="44"/>
      <c r="E10" s="130" t="s">
        <v>40</v>
      </c>
      <c r="F10" s="131"/>
      <c r="G10" s="132"/>
      <c r="H10" s="133"/>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4"/>
      <c r="F13" s="124"/>
      <c r="G13" s="50"/>
      <c r="H13" s="47"/>
      <c r="I13" s="47"/>
    </row>
    <row r="14" spans="1:18" ht="26.25" customHeight="1" x14ac:dyDescent="0.3">
      <c r="B14" s="49"/>
      <c r="C14" s="47"/>
      <c r="D14" s="47"/>
      <c r="E14" s="50"/>
      <c r="F14" s="50"/>
      <c r="G14" s="50"/>
      <c r="H14" s="47"/>
      <c r="I14" s="47"/>
      <c r="J14" s="125" t="s">
        <v>18</v>
      </c>
      <c r="K14" s="126"/>
      <c r="L14" s="127"/>
      <c r="M14" s="125" t="s">
        <v>19</v>
      </c>
      <c r="N14" s="127"/>
      <c r="O14" s="120" t="s">
        <v>65</v>
      </c>
      <c r="P14" s="121"/>
      <c r="Q14" s="122"/>
      <c r="R14" s="123" t="s">
        <v>66</v>
      </c>
    </row>
    <row r="15" spans="1:18" ht="39.75" customHeight="1" x14ac:dyDescent="0.3">
      <c r="C15" s="51"/>
      <c r="D15" s="51"/>
      <c r="E15" s="52"/>
      <c r="F15" s="52"/>
      <c r="G15" s="52"/>
      <c r="H15" s="52"/>
      <c r="I15" s="53"/>
      <c r="J15" s="54" t="s">
        <v>20</v>
      </c>
      <c r="K15" s="128" t="str">
        <f>IF(H17="CCI (CC Intégral)","CT pour les dispensés","Contrôle Terminal")</f>
        <v>Contrôle Terminal</v>
      </c>
      <c r="L15" s="129"/>
      <c r="M15" s="128" t="s">
        <v>21</v>
      </c>
      <c r="N15" s="129"/>
      <c r="O15" s="57" t="s">
        <v>67</v>
      </c>
      <c r="P15" s="78" t="s">
        <v>21</v>
      </c>
      <c r="Q15" s="79"/>
      <c r="R15" s="12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23"/>
    </row>
    <row r="17" spans="1:18" ht="15" customHeight="1" x14ac:dyDescent="0.3">
      <c r="A17" s="2" t="s">
        <v>0</v>
      </c>
      <c r="B17" s="63" t="s">
        <v>92</v>
      </c>
      <c r="C17" s="3"/>
      <c r="D17" s="4"/>
      <c r="E17" s="4"/>
      <c r="F17" s="4" t="s">
        <v>99</v>
      </c>
      <c r="G17" s="4" t="s">
        <v>87</v>
      </c>
      <c r="H17" s="4" t="s">
        <v>62</v>
      </c>
      <c r="I17" s="4"/>
      <c r="J17" s="5"/>
      <c r="K17" s="5" t="s">
        <v>11</v>
      </c>
      <c r="L17" s="5" t="s">
        <v>90</v>
      </c>
      <c r="M17" s="5" t="s">
        <v>11</v>
      </c>
      <c r="N17" s="5" t="s">
        <v>98</v>
      </c>
      <c r="O17" s="5"/>
      <c r="P17" s="80" t="s">
        <v>89</v>
      </c>
      <c r="Q17" s="80" t="s">
        <v>90</v>
      </c>
      <c r="R17" s="80" t="s">
        <v>95</v>
      </c>
    </row>
    <row r="18" spans="1:18" ht="15" customHeight="1" x14ac:dyDescent="0.3">
      <c r="A18" s="2" t="s">
        <v>0</v>
      </c>
      <c r="B18" s="63" t="s">
        <v>93</v>
      </c>
      <c r="C18" s="3"/>
      <c r="D18" s="4"/>
      <c r="E18" s="4"/>
      <c r="F18" s="4" t="s">
        <v>99</v>
      </c>
      <c r="G18" s="4" t="s">
        <v>87</v>
      </c>
      <c r="H18" s="4" t="s">
        <v>62</v>
      </c>
      <c r="I18" s="4"/>
      <c r="J18" s="2"/>
      <c r="K18" s="5" t="s">
        <v>11</v>
      </c>
      <c r="L18" s="5" t="s">
        <v>91</v>
      </c>
      <c r="M18" s="5" t="s">
        <v>11</v>
      </c>
      <c r="N18" s="5" t="s">
        <v>91</v>
      </c>
      <c r="O18" s="5"/>
      <c r="P18" s="80" t="s">
        <v>11</v>
      </c>
      <c r="Q18" s="80" t="s">
        <v>91</v>
      </c>
      <c r="R18" s="80" t="s">
        <v>95</v>
      </c>
    </row>
    <row r="19" spans="1:18" s="74" customFormat="1" ht="15" customHeight="1" x14ac:dyDescent="0.3">
      <c r="A19" s="4"/>
      <c r="B19" s="72"/>
      <c r="C19" s="73"/>
      <c r="D19" s="4"/>
      <c r="E19" s="4"/>
      <c r="F19" s="4"/>
      <c r="G19" s="4"/>
      <c r="H19" s="4"/>
      <c r="I19" s="4"/>
      <c r="J19" s="4"/>
      <c r="K19" s="4"/>
      <c r="L19" s="4"/>
      <c r="M19" s="4"/>
      <c r="N19" s="4"/>
      <c r="O19" s="5"/>
      <c r="P19" s="80"/>
      <c r="Q19" s="80"/>
      <c r="R19" s="80"/>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5" priority="25">
      <formula>$A$11=2</formula>
    </cfRule>
    <cfRule type="expression" dxfId="24" priority="26">
      <formula>$A$11=3</formula>
    </cfRule>
    <cfRule type="expression" dxfId="23" priority="27">
      <formula>$A$11=1</formula>
    </cfRule>
  </conditionalFormatting>
  <conditionalFormatting sqref="I17:I52 K17:L52">
    <cfRule type="expression" dxfId="22" priority="24">
      <formula>$H17="CCI (CC Intégral)"</formula>
    </cfRule>
  </conditionalFormatting>
  <conditionalFormatting sqref="I17:J52">
    <cfRule type="expression" dxfId="21" priority="23">
      <formula>$H17="CT (Contrôle terminal)"</formula>
    </cfRule>
  </conditionalFormatting>
  <conditionalFormatting sqref="K15:L16">
    <cfRule type="expression" dxfId="20" priority="19">
      <formula>$H$17="CCI (CC Intégral)"</formula>
    </cfRule>
  </conditionalFormatting>
  <conditionalFormatting sqref="O15">
    <cfRule type="expression" dxfId="19" priority="16">
      <formula>$A$11=2</formula>
    </cfRule>
    <cfRule type="expression" dxfId="18" priority="17">
      <formula>$A$11=3</formula>
    </cfRule>
    <cfRule type="expression" dxfId="17" priority="18">
      <formula>$A$11=1</formula>
    </cfRule>
  </conditionalFormatting>
  <conditionalFormatting sqref="P15:Q15">
    <cfRule type="expression" dxfId="16" priority="13">
      <formula>$A$11=2</formula>
    </cfRule>
    <cfRule type="expression" dxfId="15" priority="14">
      <formula>$A$11=3</formula>
    </cfRule>
    <cfRule type="expression" dxfId="14" priority="15">
      <formula>$A$11=1</formula>
    </cfRule>
  </conditionalFormatting>
  <conditionalFormatting sqref="P16:Q16">
    <cfRule type="expression" dxfId="13" priority="10">
      <formula>$A$11=2</formula>
    </cfRule>
    <cfRule type="expression" dxfId="12" priority="11">
      <formula>$A$11=4</formula>
    </cfRule>
    <cfRule type="expression" dxfId="11" priority="12">
      <formula>$A$11=1</formula>
    </cfRule>
  </conditionalFormatting>
  <conditionalFormatting sqref="O16">
    <cfRule type="expression" dxfId="10" priority="7">
      <formula>$A$11=2</formula>
    </cfRule>
    <cfRule type="expression" dxfId="9" priority="8">
      <formula>$A$11=4</formula>
    </cfRule>
    <cfRule type="expression" dxfId="8" priority="9">
      <formula>$A$11=1</formula>
    </cfRule>
  </conditionalFormatting>
  <conditionalFormatting sqref="P17:Q18">
    <cfRule type="expression" dxfId="7" priority="1">
      <formula>$H17="CCI (CC Intégral)"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FC61FB34-8EEF-4D32-BD84-4CF349AC658C}">
            <xm:f>'Fiche générale'!$B$4="Seconde chance"</xm:f>
            <x14:dxf>
              <fill>
                <patternFill>
                  <bgColor theme="1"/>
                </patternFill>
              </fill>
            </x14:dxf>
          </x14:cfRule>
          <x14:cfRule type="expression" priority="21" id="{D6620899-8FD5-4480-BB3A-00CBC195B98E}">
            <xm:f>'Fiche générale'!$B$4="Session unique"</xm:f>
            <x14:dxf>
              <fill>
                <patternFill>
                  <bgColor theme="1"/>
                </patternFill>
              </fill>
            </x14:dxf>
          </x14:cfRule>
          <x14:cfRule type="expression" priority="22"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3" id="{63728E94-2BF4-4751-B0F4-B97856A7196C}">
            <xm:f>'Fiche générale'!$B$4="Deux sessions"</xm:f>
            <x14:dxf>
              <fill>
                <patternFill>
                  <bgColor theme="1"/>
                </patternFill>
              </fill>
            </x14:dxf>
          </x14:cfRule>
          <x14:cfRule type="expression" priority="5" id="{DB54481E-98A7-4DC1-9E00-B73A7454029D}">
            <xm:f>'\Users\beluafi\Desktop\DOC Maquette - MCC\[MCC-Portail &amp; L1 L2.xlsx]Fiche générale'!#REF!="Deux sessions"</xm:f>
            <x14:dxf>
              <fill>
                <patternFill>
                  <bgColor theme="1"/>
                </patternFill>
              </fill>
            </x14:dxf>
          </x14:cfRule>
          <x14:cfRule type="expression" priority="6" id="{9DB12C89-564B-4AAE-9055-E959F48CC41A}">
            <xm:f>'\DEVE\Cellule APOGEE\2018 MODULO\MCC\[Modèle MCC- L1 L2 double licence.xlsx]Fiche générale'!#REF!="Deux sessions"</xm:f>
            <x14:dxf>
              <fill>
                <patternFill>
                  <bgColor theme="1"/>
                </patternFill>
              </fill>
            </x14:dxf>
          </x14:cfRule>
          <xm:sqref>O14:R16 O19:R52 O17:O18 R17:R18</xm:sqref>
        </x14:conditionalFormatting>
        <x14:conditionalFormatting xmlns:xm="http://schemas.microsoft.com/office/excel/2006/main">
          <x14:cfRule type="expression" priority="2" id="{17DD10AB-0262-4E4D-A844-A1101008F24A}">
            <xm:f>'Fiche générale'!$B$4="Session unique"</xm:f>
            <x14:dxf>
              <fill>
                <patternFill>
                  <bgColor theme="1"/>
                </patternFill>
              </fill>
            </x14:dxf>
          </x14:cfRule>
          <xm:sqref>M14:R16 M19:R52 M17:O18 R17:R18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2023-01-16T13:55:02Z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